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0275" windowHeight="8940"/>
  </bookViews>
  <sheets>
    <sheet name="Лист1" sheetId="1" r:id="rId1"/>
  </sheets>
  <definedNames>
    <definedName name="_xlnm.Print_Area" localSheetId="0">Лист1!$A$1:$G$50</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0" i="1" l="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 i="1"/>
</calcChain>
</file>

<file path=xl/sharedStrings.xml><?xml version="1.0" encoding="utf-8"?>
<sst xmlns="http://schemas.openxmlformats.org/spreadsheetml/2006/main" count="143" uniqueCount="99">
  <si>
    <t>Наименование</t>
  </si>
  <si>
    <t>Тех спецификация</t>
  </si>
  <si>
    <t xml:space="preserve">Единица
измерения
</t>
  </si>
  <si>
    <t>Кол-во</t>
  </si>
  <si>
    <t>Цена за единицу</t>
  </si>
  <si>
    <t>Сумма</t>
  </si>
  <si>
    <t>№ лота</t>
  </si>
  <si>
    <t>шт</t>
  </si>
  <si>
    <t>упк</t>
  </si>
  <si>
    <t>Игла стерильная для пересева субкультур Subculture units (Thermo fisher scientific)</t>
  </si>
  <si>
    <t>Стерильные иглы для выполнения пересева материала из положительных флаконов с целью дальнейшей идентификации микроорганизмов при работе на бактериологическом анализаторе культур крови и микобактерий  BacT/Alert 3D Combo</t>
  </si>
  <si>
    <t xml:space="preserve">Индикатор для паровой стерилизации 120/45, №1000 тестов   </t>
  </si>
  <si>
    <t>Индикаторы бумажные паровой стерилизации химические многопараметрические одноразовые для контроля всех критических параметров как в камере стерилизатора так и внутри (120/45, №1000 тестов)</t>
  </si>
  <si>
    <t xml:space="preserve">Индикатор для паровой стерилизации 132/20, №1000 тестов  </t>
  </si>
  <si>
    <t>Индикаторы бумажные паровой стерилизации химические многопараметрические одноразовые для контроля всех критических параметров как в камере стерилизатора так и внутри (132/20, №1000 тестов)</t>
  </si>
  <si>
    <t>Наконечник к доз.0,5-250мкл  PIPPETTE TIPS (желтые)</t>
  </si>
  <si>
    <t>Наконечники для дозатора 0,5-250 мкл для работы по определению чувствительности микроорганизмов на автоматическом микробиологическом анализаторе VITEK 2 Compact (96 штук в упаковке).</t>
  </si>
  <si>
    <t>Наконечники для дозатора Pipette Tips 100 - 1000 µl (синие)</t>
  </si>
  <si>
    <t>Наконечники для дозатора 100-1000 мкл для работы по определению чувствительности микроорганизмов на автоматическом микробиологическом анализаторе VITEK 2 Compact. 96 штук в упаковке.</t>
  </si>
  <si>
    <t>Пробирка ПБ-14-120  (биологическая) стеклянная</t>
  </si>
  <si>
    <t>Пробирка ПБ-14 (14 мм- диаметр, 120 мм-высота, биологическая, стеклянная)</t>
  </si>
  <si>
    <t>Катетер торак прямой 16 -18СН</t>
  </si>
  <si>
    <t>Выполнены из водостойкого и очень гладкого ПВХ, устойчивого к изломам.Плавный переход с противоположной стороны катетера для вывода его на кожу• Тщательная отделка и атравматичные отверстия позволяют производить дренаж эффективно и артавматично.Четкая несмываемая маркировка, последнее отверстие нанесено на рентгеноконтрастную линию Специальные переходники облегчают соединение дренажного катетера с трубкой (собирающей емкости)</t>
  </si>
  <si>
    <t>Катетер торак.угл.16 -18-СН</t>
  </si>
  <si>
    <t>Выполнены из водостойкого и очень гладкого ПВХ, устойчивого к изломам.• Плавный переход с противоположной стороны катетера для вывода его на кожу• Тщательная отделка и атравматичные отверстия позволяют производить дренаж эффективно и артавматично.Четкая несмываемая маркировка, последнее отверстие нанесено на рентгеноконтрастную линию Специальные переходники облегчают соединение дренажного катетера с трубкой (собирающей емкости)</t>
  </si>
  <si>
    <t xml:space="preserve">Контейнер д/био.материала 125 мл с крышкой в инд.уп </t>
  </si>
  <si>
    <t>шт.</t>
  </si>
  <si>
    <t>Контейнер для биологического материала 100 мл стерильный.</t>
  </si>
  <si>
    <t>Контейнеры предназначены для сбора, транспортировки и хранения образцов биологических материалов, а также иных твердых или жидких образцов при проведении исследований в лабораториях центров гигиены и эпидемиологии, больниц и научно-исследовательских учреждениях.                            Контейнеры изготавливаются вместимостью 100 мл с винтовой крышкой. Имеют поле для записи.</t>
  </si>
  <si>
    <t>Клипсы Hemolok ML, L ,XL(14картридж по 6 клипс)</t>
  </si>
  <si>
    <t>Система клипирования WECK Hem-o-lok для лигирования сосудов и тканей не рассасывающимися клипсами из биоинертного полимера</t>
  </si>
  <si>
    <t>Наконечники нестерильные прозрачные объем 1-5 мл</t>
  </si>
  <si>
    <t>Наконечники нестерильные прозрачные, объем 1-5 мл в упаковке 250 шт</t>
  </si>
  <si>
    <t>Пипетатор на батарейке электронный  и зарядным устройством</t>
  </si>
  <si>
    <t>Пипетатор на батар.электр.с 2-мя батар. и зар.устро-м PiPETCHU,</t>
  </si>
  <si>
    <t>Пробирка центрифужная 50мл, ПП, в штативе</t>
  </si>
  <si>
    <t>Пробирки центрифужные 50 мл, коническое дно, стерильные,ПП, в штативе по 25 шт, с закруч.крышкой</t>
  </si>
  <si>
    <t>Фильтр для клеток 40мкм №100</t>
  </si>
  <si>
    <t>40 мкм, стерильные, нейлоновая сетка, рамка ПП. В упаковке 100 шт</t>
  </si>
  <si>
    <t>Кюветка для СО2,многоразовая, взрослая, для датчиков СО2,6871500,6870300,6871950,6870279</t>
  </si>
  <si>
    <t>Химический индикатор для  контроля качества газовой стерилизации  №240</t>
  </si>
  <si>
    <t xml:space="preserve"> Ххимический индикатор для  контроля качества газовой стерилизации в коробке по 4 упаковки по240 штук  </t>
  </si>
  <si>
    <t>кор</t>
  </si>
  <si>
    <t>Индикаторы биологические для контроля газовой стерилизации № 50 шт.</t>
  </si>
  <si>
    <t xml:space="preserve"> Биологический индикатор для контроля процесса этиленоксидной (газовой) стерилизации. Представляет собой пластиковый пенал, внутри находится тестовая полоска со спорами и герметичная стеклянная ампула с питательной средой. На бумажной этикетке индикатора размещен индикатор 1 класса, меняющий цвет после стерилизации.</t>
  </si>
  <si>
    <t xml:space="preserve">Рентген пленка 20,3х25,4 №100  </t>
  </si>
  <si>
    <t>Термографичкская пленка для сухой печати с высоким контрастом и высокой оптической плотностью.  Предназначена для распечатки цифровых рентгеновских изображений на принтерах</t>
  </si>
  <si>
    <t xml:space="preserve">Рентген пленка 35х43 см №100  </t>
  </si>
  <si>
    <t>Термографическая пленка для сухой печати с высоким контрастом и высокой оптической плотностью, разработана для обеспечения высокой контрастности, применяется в общей радиологии и при специальных исследованиях, требующих высокого разрешения и контрастности. Предназначена для распечатки цифровых рентгеновских изображений на принтерах</t>
  </si>
  <si>
    <t xml:space="preserve">Гель для УЗИ </t>
  </si>
  <si>
    <t>Гель для ультразвуковых исследований высокой вязкости, объем 250 мл.</t>
  </si>
  <si>
    <t>фл.</t>
  </si>
  <si>
    <t>Катетер Фолея силиконовый, 2-ходовой №14</t>
  </si>
  <si>
    <t>Катетер Rusch Brillant цилиндрический 16 Ch, баллон 10 мл, 2 отверстия, длина 41 см // Уретральный двухходовой катетер Фолея из 100% силикона. Атравматичный жесткий наконечник цилиндрического типа.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использовании.Прозрачный. Баллон 10мл. Размер 16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</si>
  <si>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Пункционный инструмент, Ch. 14.</t>
  </si>
  <si>
    <t xml:space="preserve">Инструмент для выполнения экстренной пункции мочевого пузыря. Двухходовой цистостомический дренаж выполнен из прозрачного поливинилхрорида с баллоном из латекса объемом 10мл. Размер 14 Ch.  Стерильно, для одноразового использования. </t>
  </si>
  <si>
    <t>электроды стимулирующие (ввинчивающиеся электролы)</t>
  </si>
  <si>
    <t>Электрод спиралевидный (одинарный, игла 0,6мм кони ческий корпус, кабель 1,5м, разъем типа "touchproof", 
цветовая кодировка: желтый, красный, синий, зеленый, 
черный, белый, стерильный, одноразовый, 6 электродов в 
наборе с разной цветовой маркировкой) 10 наборов/уп.</t>
  </si>
  <si>
    <t>Держатели для взятия венозной крови, стандартный с ребристой поверхностью, центральная резьба для двусторонней иглы,450209</t>
  </si>
  <si>
    <t>Стандартный одноразовый держатель с резьбой для двусторонней иглы,обеспечивающий винтовую фиксацию, центральное расположенеи отверстия/резьбы для иглы. Изготовлен из полипропилена с ребристой поверхностью, Цвет прозрачный. Диаметр 20мм,высота 48мм. Центральная резьба для двусторонней иглы.</t>
  </si>
  <si>
    <t>Зонд урогенитальный стерильный одноразового использования</t>
  </si>
  <si>
    <t>Зонд урогенитальный стерильный одноразового использования. Часть зонда, несущая головку, легко надламывается и отсоединяется (для этого предусмотрен специальный надрез на корпусе зонда),изготовленную из натурального материала — вискозы, обеспечивающую комфортное проникновение, перемещение зонда в полости канала и забор материала. Стерильный, предназначен для однократного применения. Индивидуальная блистерная стерильная упаковка. Размеры зонда: общая длина -17,5 см. срок годности 3 года, в упк/100шт головку</t>
  </si>
  <si>
    <t xml:space="preserve">Палочка-тампон с ватным намотом медицинская  СТЕРИЛЬНАЯ </t>
  </si>
  <si>
    <t>Палочка-тампон S/15 тампон 5*15  Состав: 100% вискоза/пластик.Для медицинских целей: может быть использована в стационарных, амбулаторных медицинских учреждениях</t>
  </si>
  <si>
    <t>Периферийная спиралевидная система AZUR® CX Detachable 35</t>
  </si>
  <si>
    <t>Система периферийных катушек AZUR® CX Detachable 35 представляет новую и уникальную концепцию: первый и единственный периферийный HydroCoil с поперечным покрытием и преимуществами запатентованной технологии гидрогеля, позволяющей легко управлять в зонах с высокой интенсивностью потока. Заполнение просвета сосуда или аневризмы осуществляется благодаря расширению гидрогеля в самой спирали за счет контакта с кровью – это уникальное преимущество, которое делает данные спирали наиболее эффективными по сравнению с аналогичными медицинскими изделиями. Данный гидрогель заполняет разрывы между спиралями (платиновая катушка, покрытая гидрогелем) и направляет их к стенкам сосудов.
Сложная форма с петлями различного диаметра для оптимального покрытия в зонах с высокой интенсивностью потока. Диаметр петли: 4 мм., 5 мм., 6 мм., 8 мм., 10 мм., 13 мм., 16 мм., 20 мм.
Длина: 7 см., 11 см., 9 см., 17 см., 12 см., 24 см., 19 см., 32 см., 39 см.</t>
  </si>
  <si>
    <t>Отделяемая эмболизационная спираль IDC</t>
  </si>
  <si>
    <t xml:space="preserve">Диаметр нити спирали-0.018''. Материал спирали-Платина. Жесткость-Мягкая  и Стандартная. Тромбогенный агент-нет. Размеры-2-14 мм диаметр , 4-20 см длина. Совместимость с микрокатетером- 0.021''. Механизм отделения- Фиксирующие разъемные рычаги: репозиционирование спирали возможно до момента выхода из катетера. Конфигурация- 2D Helical, Diamond, Cube. </t>
  </si>
  <si>
    <t>Аксессуары для периферисеских канюль (артериальных,венозных)</t>
  </si>
  <si>
    <t>Аксессуары для периферисеских канюль (артериальных,венозных).Наборы для установки канюль содержат компоненты для периферической канюляции по методу Сельдингера. В набор входит: 0,038 (0,965 мм) * 180 см (70,87) проводник, конусовидный сосудистый дилататор  8 – 10 Fr, 12-14 Fr, 16-18 Fr, скальпель №11, шприц 10 мл, игла Сельдингера 18 Ga (1,02 мм). Размеры по заявке Заказчика.  срок годности  медицинских изделий на дату поставки поставщиком заказчику составляет:не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t>
  </si>
  <si>
    <t xml:space="preserve">Дренажный сосуд (бутылка для оттока)  </t>
  </si>
  <si>
    <t>Дренажный сосуд (бутылка для оттока).Однобаночная дренажная система для дренирования плевральной полости.
Антирефлюксный клапан - подводный замок (система Бюлау).
Особо прочная конструкция выдерживает разрежение свыше 450 см вод.ст.
Прозрачный пластиковый корпус позволяет легко контролировать количество и характер дренажного отделяемого. Объем 1800 мл.
Трубка обеспечивает хороший обзор выхода пузырьков воздуха из плевральной полости.
Колпачок для защиты от загрязнений при дренировании под действием силы тяжести. Пробка герметично закрывает емкость при утилизации.
Различные варианты установки - стоя на полу, подвес на крючке к элементам кровати.
Удлинительная трубка длиной 1.5 м. с защитой от перегибов и универсальным коннектором «елочка».
Возможность раздельной замены либо емкости, либо системы трубок.
Встроенный клапан автоматически сбрасывает положительное давление и предотвращает развитие напряженного пневмоторакса в случае случайного блока воздухоотводящей трубки.</t>
  </si>
  <si>
    <t xml:space="preserve">Клей мед "Сульфакрилат" 5мл  </t>
  </si>
  <si>
    <t>Отсос TG 0020</t>
  </si>
  <si>
    <t xml:space="preserve">Отсос   TG 0020Аспирационная трубка предназначена для соеденения аппаратов -отсасывателей3аспираторов.Релефная форма трубки(внутри иснаружи) Наконечник отсоса  с шарикообразным наконечником , не вентилируемый, сделан из материала стирол-бутадиенового сополимера. Наконечник имеет 2 угла: дистальный и проксимальный, дистальный угол 165°+/-5° и проксимальный угол 150° -/+5. Длина аспирационной трубки 300см и ширина 52 мм Внешний диаметр 3/16"". Светло-голубого цвета. Метод стерилизации: этиленоксидом. </t>
  </si>
  <si>
    <t xml:space="preserve">Протез сосуд.линейный №26-28 с браншами  </t>
  </si>
  <si>
    <t>Протез сосуд.линейный №26-28 с браншами .Сосудистый протез тканый полиэстеровый с импрегнацией коллагеном с 4 отростками, внутренний диаметр ствола/4х бранш (мм):, , 28/10/08/08/10, 30/10/08/08/10; длина ствола/4х бранш (см): 50/30/30/30/30. Разработаны для восстановительных операций замены дуги и грудного отдела аорты</t>
  </si>
  <si>
    <t xml:space="preserve">Протез сосудистый Д-24-30мм.дл 15,30см  </t>
  </si>
  <si>
    <t xml:space="preserve">Протез сосудистый Д-24-30мм.дл 15,30см.Сосудистый протез тканый полиэстеровый с импрегнацией коллагеном. Тканая структура материала основывается на горизонтальноидущих нитях над и под основной вертикальноидущей линией нитей. Материал устойчивый к долговременной нагрузке на растяжение. Уровень порозности менее 5 мл/мин/кв.см при давлении 120 мм рт. ст. Отсутствие разволокнения стенки при рассечении. Обеспечение плавного кровотока и ламинарный поток от протеза к сосуду. Внутренний диаметр (мм): 20, 22, 24, 26, 28; длина (см): 15. Разработаны для восстановительных операций замены дуги и грудного отдела аорты </t>
  </si>
  <si>
    <t>прокладки из политетрафторэтилена жесткие  6*3</t>
  </si>
  <si>
    <t>прокладки из ПТФЭ 6*3 жесткие ,изготовливается овальной формой с перфорацией для игл стерильные ,в упаковке 10шт</t>
  </si>
  <si>
    <t>тесьма хирургическая ширина 5мм</t>
  </si>
  <si>
    <t xml:space="preserve">тесьма хирургическая стерильная  ширина 5мм 50см.Тесьма полиэфирная плетеная, неокрашенная или окрашенная.обладает эластичностью, гибка, прочна, надежно держит узел, обладает хорошими манипуляционными свойствами.в стерильном виде для поддерживания различных органов, кровеносных сосудов и сухожилий при хирургических операциях, в нестерильном виде - для изготовления специального плоского шовного хирургического материала с атравматическими иглами.обладает биологической инертностью, эластичностью.В стерильном виде – в отрезках в двойной полимерной упаковке длиной 0,75, 1, 1,5 и 2 м. Ширина от 1 мм до 14 мм.
</t>
  </si>
  <si>
    <t xml:space="preserve">хирургический кабель -электроды для врем.ЭКС </t>
  </si>
  <si>
    <t>хирургический кабель -электроды для времменной электрокардиостимуляции.ЭКС   5832S</t>
  </si>
  <si>
    <t>Прокладка фторопластовая 10х10,толщина 0,1мм</t>
  </si>
  <si>
    <t xml:space="preserve">Аортальный протез (кондуит) с механическим клапаном </t>
  </si>
  <si>
    <t>Аортальный протез (кондуит) с механическим клапаном Masters с синусом Валсальва  23/24, 25/28, 27/30, 29/30. с выжигателем в комплекте.</t>
  </si>
  <si>
    <t xml:space="preserve">Гибкое кольцо для аннулопластики, 
размер 26, 28, 30, 32, 34, 36 мм
</t>
  </si>
  <si>
    <t>Материал кольца жесткости (каркаса) – титан; рентгеноконтрастность – покрытие силиконом, насыщенным барием; материал оболочки – плотный вязанный полиэстер; осевой материал – полиэфирный шнур; наличие ориентационных меток; поставляется стерильным; прикреплено к удерживающей платформе; размеры – 26, 28, 30, 32, 34, 36; площадь кольца 2.8, 3.3, 3.9, 4.4, 5.0, 5.7; замкнутое кольцо с возможностью конверсии в незамкнутое; открытая конструкция держателя; наличие интегрированного шаблона в держателе.</t>
  </si>
  <si>
    <t xml:space="preserve">Держатель с электродом ножом ,2хкнопочный  2,4 мм штекер 3х контактный ,кабель 5 м,одноразовый  ,стерильный   в уп№50 шт </t>
  </si>
  <si>
    <t xml:space="preserve">Держатель  с электродом ножом ,2хкнопочный  2,4 мм штекер 3х контактный ,кабель 5 м,одноразовый  ,стерильный   в уп№50 шт </t>
  </si>
  <si>
    <t xml:space="preserve">Заплата перикардиальная (ксеноперикард)  </t>
  </si>
  <si>
    <t>Заплата перикардиальная (ксеноперикард)  12,5*10</t>
  </si>
  <si>
    <t>Заплата перикардиальная (ксеноперикард)  5*10</t>
  </si>
  <si>
    <t>Индивидуальный комплект для кардиохирургических и диагностических процедур (для интервенционной онкологии) РК-МИ (ИМН)-№018789</t>
  </si>
  <si>
    <t xml:space="preserve">. Простыня 150×300 см защитная на стол представляет водоотталкивающее прочное покрытие из водоотталкивающего полиэтилена с термоприпаеной центральной частью из водопоглощающего нетканого материала с впитывающей способностью более 100 % – 1 шт.
2. Ангиопростыня 280×350 см - простыня ангиографическая одноразовая изготовлена из впитывающего нетканого полотна  104 плотности, с высокой абсорбирующей степенью, с 4-мя отверстиями: c 2 овальными отверстиями размером 7×10 см, с 2 круглыми отверстиями диаметром 6 см, с операционной пленкой и адгезивным краем на каждом отверстии. С двух сторон имеет полиэтиленовые края  из прозрачной пленки ПЭВД. Простыня имеет как минимум 2 маркера головной и ножной части для правильной ее ориентации при раскрывании. Укладка простыни – операционная,  для удобства и стерильного наложения и раскладывания простыни усилиями одного человека - 1 шт.
3. Простынь 100×100 см - одноразовая простынь сделана из усиленного двухслойного материала плотностью 54, впитывающего по всей поверхности с одной стороны и влагонепроницаемого с другой - 4 шт.
4. Простынь 150×200 см одноразовая простынь сделана из усиленного двухслойного материала плотностью 54, впитывающего по всей поверхности с одной стороны и влагонепроницаемого с другой - 2 шт.
5. Халат хирургический - халат евростандарт ХL, изготовленный из двухкомпонентного экологичного нетканого материала повышенной комфортности со специальным влагоотталкивающим воздухопроницаемым покрытием на основе целлюлозы и полиэтиленовой пленки с микрорельефом, обладающей высокими барьерными свойствами, плотностью 68 г/м2, с мягким трикотажным манжетом из рибаны. Длина от точки основания шеи до низа 140 (±1) см, ширина в развернутом виде (по низу) 166 (±1) см, длина рукава от точки основания шеи до низа рукава 82,1 (±1) см. Удобный, «дышащий», водоотталкивающий, на завязках. Обеспечивает максимальный комфорт при проведении стандартных и длительных операций за счет специального кроя, не стесняющего движений во время проведения манипуляций. Халат сложен для асептического надевания без дополнительной помощи, с наличием фиксаторов завязок, предотвращающих расстерилизацию и упрощающих завязывание. Специальная система четырех завязок и дополнительного запахивания в области спины обеспечивает стерильность спины персонала. Застежка ворота регулируется лентой «липучкой». Идет в комплекте с полотенцем - 2 шт.
6. Чехол для аппарата 100×120 см, изготовлено из прозрачной полиэтиленовой пленки, собранной на резинку. Обладает двумя положениями: расслабленным и растянутым. Упакован в индивидуальную упаковку: полиэтиленовый пакет, обозначен стикером «100×120» – 1 шт.
7. Зажим медицинский - изготовленный из полипропилена, длиной 19 см, синего цвета, предназначенный для использования во время захвата губки при осуществлении антисептических процедур – 1 шт.
8. Чаша 250 мл градуированная на внутренней стороне чаши, изготовленная из полипропилена, синего цвета, не содержит фталат, латекс и ПВХ – 2 шт.
9. Чаша 500 мл градуированная на внутренней стороне чаши, изготовленная из полипропилена, синего цвета, не содержит фталат, латекс и ПВХ –1 шт.
10. Шприц 2 мл с иглой – шприц объемом 2 мл, с наконечником MLL, тип крепления иглы к цилиндру шприца, при котором игла вкручивается в шприц – 2 шт.
11. Шприц 10 мл с иглой – шприц объемом 10 мл, с наконечником MLL, тип крепления иглы к цилиндру шприца, при котором игла вкручивается в шприц – 2 шт.
12. Шприц 20 мл с иглой – шприц объемом 20 мл, с наконечником MLL, тип крепления иглы к цилиндру шприца, при котором игла вкручивается в шприц – 2 шт.
13. Салфетка марлевая 10×10 см впитывающая, многослойная, не менее 8 слоев, - 50 шт.
14. Перчатки №7 -  стерильные неопудренные хирургические перчатки. Материал: натуральный латекс. Размер 7,0. Каждая пара перчаток (1 левая и 1 правая перчатка) завернута в индивидуальную обертку- 2 пары.
15. Стикеры для маркирования ёмкостей – 9 шт.
16. Перчатки №7,5 -  стерильные неопудренные хирургические перчатки. Материал: натуральный латекс. Размер 7,5. Каждая пара перчаток (1 левая и 1 правая перчатка) завернута в индивидуальную обертку - 2 пара.
17. Трехходовой краник высокого давления с вращающейся задвижкой, выдерживает до 1200 psi давления. Тип соединения с краном «Луэр» (L) и «Луэр-Лок» (LL). Корпус крана прозрачный. Имеет винтовую задвижку, перемещаемую по оси на 180 градусов с цветной поворотной лопастью со стрелками, указывающими направление потока. Предназначен для обеспечения доставки жидкости высокого давления и объема через все устройство с дополнительной опцией: закрытой или полуоткрытой 3-ходовыми проходами – 1шт.
18. Диагностический проводник - проводник с тефлоновым покрытием, длина 150 см, наружный диаметр - 0,035". Дистальный кончик типа J-изогнутый, гибкий, дистальная гибкая часть – 30 мм, радиус J-наконечника 30 мм.  Двухсторонний неподвижный стержень. Зеленого цвета. Проводник сделан из нержавеющей стали с тефлоновым покрытием. Проксимальная сварка  стержня и внутренней ленты. Дистальное сварное соединение стержня и ленты. Для выпрямления J-кончика: приложить натяжную силу к пружине дистального конца, J-кончик открывается до угла в 150 градусов – 1 шт.
19. Чаша для хранения проводника - изготовленная из полипропилена синего цвета, имеет градуированный внутренний профиль. Общая емкость жидкости не более 2500 мл. Чаша содержит внутренний проводниковый зажимный держатель – 1 шт.
Стерильно. Метод стерилизации: этиленоксидом. В единой упаковке.
</t>
  </si>
  <si>
    <t>ИТОГО</t>
  </si>
  <si>
    <t xml:space="preserve">Приложение № 1 
к Обьявлению №65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</si>
</sst>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7" x14ac:knownFonts="1">
    <font>
      <sz val="11"/>
      <color theme="1"/>
      <name val="Calibri"/>
      <family val="2"/>
      <scheme val="minor"/>
    </font>
    <font>
      <b/>
      <sz val="9"/>
      <color theme="1"/>
      <name val="Times New Roman"/>
      <family val="1"/>
      <charset val="204"/>
    </font>
    <font>
      <sz val="11"/>
      <name val="Times New Roman"/>
      <family val="1"/>
      <charset val="204"/>
    </font>
    <font>
      <sz val="10"/>
      <name val="Arial Cyr"/>
      <charset val="204"/>
    </font>
    <font>
      <b/>
      <sz val="11"/>
      <color theme="1"/>
      <name val="Times New Roman"/>
      <family val="1"/>
      <charset val="204"/>
    </font>
    <font>
      <b/>
      <sz val="1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28">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0" xfId="0" applyFont="1" applyAlignment="1">
      <alignment horizontal="center" vertical="top"/>
    </xf>
    <xf numFmtId="0" fontId="1" fillId="0" borderId="1" xfId="0" applyFont="1" applyBorder="1" applyAlignment="1">
      <alignment horizontal="center" vertical="top"/>
    </xf>
    <xf numFmtId="0" fontId="4"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NumberFormat="1" applyFont="1" applyFill="1" applyBorder="1" applyAlignment="1">
      <alignment horizontal="center" vertical="top" wrapText="1"/>
    </xf>
    <xf numFmtId="3"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top" wrapText="1"/>
    </xf>
    <xf numFmtId="0" fontId="5" fillId="2" borderId="1" xfId="0" applyFont="1" applyFill="1" applyBorder="1" applyAlignment="1">
      <alignment horizontal="center" vertical="top"/>
    </xf>
    <xf numFmtId="0" fontId="6" fillId="2" borderId="1" xfId="0" applyFont="1" applyFill="1" applyBorder="1" applyAlignment="1">
      <alignment horizontal="center" vertical="top" wrapText="1"/>
    </xf>
    <xf numFmtId="2" fontId="6" fillId="2" borderId="1"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0" fontId="2" fillId="2" borderId="1" xfId="1" applyNumberFormat="1" applyFont="1" applyFill="1" applyBorder="1" applyAlignment="1">
      <alignment horizontal="center" vertical="top" wrapText="1"/>
    </xf>
    <xf numFmtId="0" fontId="2" fillId="2" borderId="2" xfId="0" applyFont="1" applyFill="1" applyBorder="1" applyAlignment="1">
      <alignment horizontal="left" vertical="center" wrapText="1"/>
    </xf>
    <xf numFmtId="0" fontId="5" fillId="2" borderId="2" xfId="0" applyFont="1" applyFill="1" applyBorder="1" applyAlignment="1">
      <alignment horizontal="center" vertical="top"/>
    </xf>
    <xf numFmtId="4" fontId="2" fillId="2" borderId="2" xfId="0" applyNumberFormat="1" applyFont="1" applyFill="1" applyBorder="1" applyAlignment="1">
      <alignment horizontal="left" vertical="top" wrapText="1"/>
    </xf>
    <xf numFmtId="0" fontId="2" fillId="2" borderId="2" xfId="0" applyNumberFormat="1" applyFont="1" applyFill="1" applyBorder="1" applyAlignment="1">
      <alignment horizontal="center" vertical="top" wrapText="1"/>
    </xf>
    <xf numFmtId="0" fontId="6" fillId="2" borderId="2" xfId="0" applyFont="1" applyFill="1" applyBorder="1" applyAlignment="1">
      <alignment horizontal="center" vertical="top" wrapText="1"/>
    </xf>
    <xf numFmtId="2" fontId="6" fillId="2" borderId="2" xfId="0" applyNumberFormat="1" applyFont="1" applyFill="1" applyBorder="1" applyAlignment="1">
      <alignment horizontal="center" vertical="top" wrapText="1"/>
    </xf>
    <xf numFmtId="4" fontId="2" fillId="2" borderId="2" xfId="0" applyNumberFormat="1" applyFont="1" applyFill="1" applyBorder="1" applyAlignment="1">
      <alignment horizontal="center" vertical="top" wrapText="1"/>
    </xf>
    <xf numFmtId="4" fontId="1" fillId="0" borderId="1" xfId="0" applyNumberFormat="1" applyFont="1" applyBorder="1" applyAlignment="1">
      <alignment horizontal="center" vertical="center"/>
    </xf>
    <xf numFmtId="0" fontId="4" fillId="0" borderId="0" xfId="0" applyFont="1" applyAlignment="1">
      <alignment horizontal="right" vertical="top" wrapText="1"/>
    </xf>
    <xf numFmtId="0" fontId="4" fillId="0" borderId="0" xfId="0" applyFont="1" applyAlignment="1">
      <alignment horizontal="right" vertical="top"/>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tabSelected="1" view="pageBreakPreview" zoomScale="60" zoomScaleNormal="100" workbookViewId="0">
      <selection activeCell="B5" sqref="B5"/>
    </sheetView>
  </sheetViews>
  <sheetFormatPr defaultRowHeight="12" x14ac:dyDescent="0.25"/>
  <cols>
    <col min="1" max="1" width="9.140625" style="1"/>
    <col min="2" max="2" width="21.28515625" style="5" customWidth="1"/>
    <col min="3" max="3" width="50.5703125" style="5" customWidth="1"/>
    <col min="4" max="4" width="8.5703125" style="1" customWidth="1"/>
    <col min="5" max="5" width="10" style="1" customWidth="1"/>
    <col min="6" max="6" width="16.140625" style="1" customWidth="1"/>
    <col min="7" max="7" width="14.42578125" style="1" customWidth="1"/>
    <col min="8" max="16384" width="9.140625" style="1"/>
  </cols>
  <sheetData>
    <row r="1" spans="1:7" ht="13.5" customHeight="1" x14ac:dyDescent="0.25">
      <c r="E1" s="26" t="s">
        <v>98</v>
      </c>
      <c r="F1" s="27"/>
      <c r="G1" s="27"/>
    </row>
    <row r="2" spans="1:7" ht="22.5" customHeight="1" x14ac:dyDescent="0.25">
      <c r="E2" s="27"/>
      <c r="F2" s="27"/>
      <c r="G2" s="27"/>
    </row>
    <row r="4" spans="1:7" ht="48" x14ac:dyDescent="0.25">
      <c r="A4" s="2" t="s">
        <v>6</v>
      </c>
      <c r="B4" s="6" t="s">
        <v>0</v>
      </c>
      <c r="C4" s="6" t="s">
        <v>1</v>
      </c>
      <c r="D4" s="3" t="s">
        <v>2</v>
      </c>
      <c r="E4" s="2" t="s">
        <v>3</v>
      </c>
      <c r="F4" s="4" t="s">
        <v>4</v>
      </c>
      <c r="G4" s="2" t="s">
        <v>5</v>
      </c>
    </row>
    <row r="5" spans="1:7" ht="150" x14ac:dyDescent="0.25">
      <c r="A5" s="7">
        <v>1</v>
      </c>
      <c r="B5" s="8" t="s">
        <v>21</v>
      </c>
      <c r="C5" s="9" t="s">
        <v>22</v>
      </c>
      <c r="D5" s="9" t="s">
        <v>7</v>
      </c>
      <c r="E5" s="10">
        <v>300</v>
      </c>
      <c r="F5" s="11">
        <v>3178</v>
      </c>
      <c r="G5" s="11">
        <f>E5*F5</f>
        <v>953400</v>
      </c>
    </row>
    <row r="6" spans="1:7" ht="150" x14ac:dyDescent="0.25">
      <c r="A6" s="7">
        <v>2</v>
      </c>
      <c r="B6" s="8" t="s">
        <v>23</v>
      </c>
      <c r="C6" s="9" t="s">
        <v>24</v>
      </c>
      <c r="D6" s="9" t="s">
        <v>7</v>
      </c>
      <c r="E6" s="10">
        <v>300</v>
      </c>
      <c r="F6" s="11">
        <v>3178</v>
      </c>
      <c r="G6" s="11">
        <f t="shared" ref="G6:G49" si="0">E6*F6</f>
        <v>953400</v>
      </c>
    </row>
    <row r="7" spans="1:7" ht="60" x14ac:dyDescent="0.25">
      <c r="A7" s="12">
        <v>3</v>
      </c>
      <c r="B7" s="8" t="s">
        <v>25</v>
      </c>
      <c r="C7" s="8" t="s">
        <v>25</v>
      </c>
      <c r="D7" s="13" t="s">
        <v>26</v>
      </c>
      <c r="E7" s="13">
        <v>4583</v>
      </c>
      <c r="F7" s="14">
        <v>55</v>
      </c>
      <c r="G7" s="11">
        <f t="shared" si="0"/>
        <v>252065</v>
      </c>
    </row>
    <row r="8" spans="1:7" ht="135" x14ac:dyDescent="0.25">
      <c r="A8" s="7">
        <v>4</v>
      </c>
      <c r="B8" s="13" t="s">
        <v>27</v>
      </c>
      <c r="C8" s="13" t="s">
        <v>28</v>
      </c>
      <c r="D8" s="13" t="s">
        <v>26</v>
      </c>
      <c r="E8" s="13">
        <v>30000</v>
      </c>
      <c r="F8" s="14">
        <v>55</v>
      </c>
      <c r="G8" s="11">
        <f t="shared" si="0"/>
        <v>1650000</v>
      </c>
    </row>
    <row r="9" spans="1:7" ht="45" x14ac:dyDescent="0.25">
      <c r="A9" s="7">
        <v>5</v>
      </c>
      <c r="B9" s="8" t="s">
        <v>29</v>
      </c>
      <c r="C9" s="9" t="s">
        <v>30</v>
      </c>
      <c r="D9" s="13" t="s">
        <v>26</v>
      </c>
      <c r="E9" s="13">
        <v>250</v>
      </c>
      <c r="F9" s="14">
        <v>9180</v>
      </c>
      <c r="G9" s="11">
        <f t="shared" si="0"/>
        <v>2295000</v>
      </c>
    </row>
    <row r="10" spans="1:7" ht="60" x14ac:dyDescent="0.25">
      <c r="A10" s="12">
        <v>6</v>
      </c>
      <c r="B10" s="8" t="s">
        <v>31</v>
      </c>
      <c r="C10" s="8" t="s">
        <v>32</v>
      </c>
      <c r="D10" s="15" t="s">
        <v>8</v>
      </c>
      <c r="E10" s="10">
        <v>2</v>
      </c>
      <c r="F10" s="11">
        <v>20121</v>
      </c>
      <c r="G10" s="11">
        <f t="shared" si="0"/>
        <v>40242</v>
      </c>
    </row>
    <row r="11" spans="1:7" ht="75" x14ac:dyDescent="0.25">
      <c r="A11" s="7">
        <v>7</v>
      </c>
      <c r="B11" s="8" t="s">
        <v>33</v>
      </c>
      <c r="C11" s="8" t="s">
        <v>34</v>
      </c>
      <c r="D11" s="8" t="s">
        <v>7</v>
      </c>
      <c r="E11" s="10">
        <v>2</v>
      </c>
      <c r="F11" s="11">
        <v>211050</v>
      </c>
      <c r="G11" s="11">
        <f t="shared" si="0"/>
        <v>422100</v>
      </c>
    </row>
    <row r="12" spans="1:7" ht="45" x14ac:dyDescent="0.25">
      <c r="A12" s="7">
        <v>8</v>
      </c>
      <c r="B12" s="8" t="s">
        <v>35</v>
      </c>
      <c r="C12" s="8" t="s">
        <v>36</v>
      </c>
      <c r="D12" s="8" t="s">
        <v>7</v>
      </c>
      <c r="E12" s="10">
        <v>15</v>
      </c>
      <c r="F12" s="11">
        <v>8200</v>
      </c>
      <c r="G12" s="11">
        <f t="shared" si="0"/>
        <v>123000</v>
      </c>
    </row>
    <row r="13" spans="1:7" ht="30" x14ac:dyDescent="0.25">
      <c r="A13" s="12">
        <v>9</v>
      </c>
      <c r="B13" s="8" t="s">
        <v>37</v>
      </c>
      <c r="C13" s="8" t="s">
        <v>38</v>
      </c>
      <c r="D13" s="15" t="s">
        <v>8</v>
      </c>
      <c r="E13" s="10">
        <v>4</v>
      </c>
      <c r="F13" s="11">
        <v>183760</v>
      </c>
      <c r="G13" s="11">
        <f t="shared" si="0"/>
        <v>735040</v>
      </c>
    </row>
    <row r="14" spans="1:7" ht="75" x14ac:dyDescent="0.25">
      <c r="A14" s="7">
        <v>10</v>
      </c>
      <c r="B14" s="8" t="s">
        <v>9</v>
      </c>
      <c r="C14" s="8" t="s">
        <v>10</v>
      </c>
      <c r="D14" s="15" t="s">
        <v>8</v>
      </c>
      <c r="E14" s="10">
        <v>1</v>
      </c>
      <c r="F14" s="11">
        <v>172270</v>
      </c>
      <c r="G14" s="11">
        <f t="shared" si="0"/>
        <v>172270</v>
      </c>
    </row>
    <row r="15" spans="1:7" ht="60" x14ac:dyDescent="0.25">
      <c r="A15" s="7">
        <v>11</v>
      </c>
      <c r="B15" s="8" t="s">
        <v>11</v>
      </c>
      <c r="C15" s="11" t="s">
        <v>12</v>
      </c>
      <c r="D15" s="15" t="s">
        <v>8</v>
      </c>
      <c r="E15" s="10">
        <v>1</v>
      </c>
      <c r="F15" s="11">
        <v>5632</v>
      </c>
      <c r="G15" s="11">
        <f t="shared" si="0"/>
        <v>5632</v>
      </c>
    </row>
    <row r="16" spans="1:7" ht="60" x14ac:dyDescent="0.25">
      <c r="A16" s="12">
        <v>12</v>
      </c>
      <c r="B16" s="8" t="s">
        <v>13</v>
      </c>
      <c r="C16" s="11" t="s">
        <v>14</v>
      </c>
      <c r="D16" s="15" t="s">
        <v>8</v>
      </c>
      <c r="E16" s="10">
        <v>1</v>
      </c>
      <c r="F16" s="11">
        <v>5635</v>
      </c>
      <c r="G16" s="11">
        <f t="shared" si="0"/>
        <v>5635</v>
      </c>
    </row>
    <row r="17" spans="1:7" ht="60" x14ac:dyDescent="0.25">
      <c r="A17" s="7">
        <v>13</v>
      </c>
      <c r="B17" s="8" t="s">
        <v>15</v>
      </c>
      <c r="C17" s="8" t="s">
        <v>16</v>
      </c>
      <c r="D17" s="15" t="s">
        <v>8</v>
      </c>
      <c r="E17" s="10">
        <v>20</v>
      </c>
      <c r="F17" s="11">
        <v>23968</v>
      </c>
      <c r="G17" s="11">
        <f t="shared" si="0"/>
        <v>479360</v>
      </c>
    </row>
    <row r="18" spans="1:7" ht="60" x14ac:dyDescent="0.25">
      <c r="A18" s="7">
        <v>14</v>
      </c>
      <c r="B18" s="8" t="s">
        <v>17</v>
      </c>
      <c r="C18" s="8" t="s">
        <v>18</v>
      </c>
      <c r="D18" s="15" t="s">
        <v>8</v>
      </c>
      <c r="E18" s="10">
        <v>5</v>
      </c>
      <c r="F18" s="11">
        <v>23968</v>
      </c>
      <c r="G18" s="11">
        <f t="shared" si="0"/>
        <v>119840</v>
      </c>
    </row>
    <row r="19" spans="1:7" ht="45" x14ac:dyDescent="0.25">
      <c r="A19" s="12">
        <v>15</v>
      </c>
      <c r="B19" s="8" t="s">
        <v>19</v>
      </c>
      <c r="C19" s="8" t="s">
        <v>20</v>
      </c>
      <c r="D19" s="8" t="s">
        <v>7</v>
      </c>
      <c r="E19" s="10">
        <v>1000</v>
      </c>
      <c r="F19" s="11">
        <v>50</v>
      </c>
      <c r="G19" s="11">
        <f t="shared" si="0"/>
        <v>50000</v>
      </c>
    </row>
    <row r="20" spans="1:7" ht="90" x14ac:dyDescent="0.25">
      <c r="A20" s="7">
        <v>16</v>
      </c>
      <c r="B20" s="13" t="s">
        <v>39</v>
      </c>
      <c r="C20" s="13" t="s">
        <v>39</v>
      </c>
      <c r="D20" s="13" t="s">
        <v>26</v>
      </c>
      <c r="E20" s="13">
        <v>3</v>
      </c>
      <c r="F20" s="14">
        <v>207799</v>
      </c>
      <c r="G20" s="11">
        <f t="shared" si="0"/>
        <v>623397</v>
      </c>
    </row>
    <row r="21" spans="1:7" ht="75" x14ac:dyDescent="0.25">
      <c r="A21" s="7">
        <v>17</v>
      </c>
      <c r="B21" s="9" t="s">
        <v>40</v>
      </c>
      <c r="C21" s="11" t="s">
        <v>41</v>
      </c>
      <c r="D21" s="11" t="s">
        <v>42</v>
      </c>
      <c r="E21" s="10">
        <v>4</v>
      </c>
      <c r="F21" s="11">
        <v>36000</v>
      </c>
      <c r="G21" s="11">
        <f t="shared" si="0"/>
        <v>144000</v>
      </c>
    </row>
    <row r="22" spans="1:7" ht="120" x14ac:dyDescent="0.25">
      <c r="A22" s="12">
        <v>18</v>
      </c>
      <c r="B22" s="9" t="s">
        <v>43</v>
      </c>
      <c r="C22" s="11" t="s">
        <v>44</v>
      </c>
      <c r="D22" s="11" t="s">
        <v>42</v>
      </c>
      <c r="E22" s="10">
        <v>2</v>
      </c>
      <c r="F22" s="11">
        <v>165000</v>
      </c>
      <c r="G22" s="11">
        <f t="shared" si="0"/>
        <v>330000</v>
      </c>
    </row>
    <row r="23" spans="1:7" ht="60" x14ac:dyDescent="0.25">
      <c r="A23" s="7">
        <v>19</v>
      </c>
      <c r="B23" s="16" t="s">
        <v>45</v>
      </c>
      <c r="C23" s="11" t="s">
        <v>46</v>
      </c>
      <c r="D23" s="15" t="s">
        <v>8</v>
      </c>
      <c r="E23" s="10">
        <v>15</v>
      </c>
      <c r="F23" s="11">
        <v>27450</v>
      </c>
      <c r="G23" s="11">
        <f t="shared" si="0"/>
        <v>411750</v>
      </c>
    </row>
    <row r="24" spans="1:7" ht="120" x14ac:dyDescent="0.25">
      <c r="A24" s="7">
        <v>20</v>
      </c>
      <c r="B24" s="16" t="s">
        <v>47</v>
      </c>
      <c r="C24" s="8" t="s">
        <v>48</v>
      </c>
      <c r="D24" s="15" t="s">
        <v>8</v>
      </c>
      <c r="E24" s="10">
        <v>15</v>
      </c>
      <c r="F24" s="11">
        <v>62740</v>
      </c>
      <c r="G24" s="11">
        <f t="shared" si="0"/>
        <v>941100</v>
      </c>
    </row>
    <row r="25" spans="1:7" ht="30" x14ac:dyDescent="0.25">
      <c r="A25" s="12">
        <v>21</v>
      </c>
      <c r="B25" s="13" t="s">
        <v>49</v>
      </c>
      <c r="C25" s="13" t="s">
        <v>50</v>
      </c>
      <c r="D25" s="13" t="s">
        <v>51</v>
      </c>
      <c r="E25" s="13">
        <v>52</v>
      </c>
      <c r="F25" s="14">
        <v>411</v>
      </c>
      <c r="G25" s="11">
        <f t="shared" si="0"/>
        <v>21372</v>
      </c>
    </row>
    <row r="26" spans="1:7" ht="255" x14ac:dyDescent="0.25">
      <c r="A26" s="7">
        <v>22</v>
      </c>
      <c r="B26" s="9" t="s">
        <v>52</v>
      </c>
      <c r="C26" s="9" t="s">
        <v>53</v>
      </c>
      <c r="D26" s="9" t="s">
        <v>7</v>
      </c>
      <c r="E26" s="10">
        <v>20</v>
      </c>
      <c r="F26" s="11">
        <v>360</v>
      </c>
      <c r="G26" s="11">
        <f t="shared" si="0"/>
        <v>7200</v>
      </c>
    </row>
    <row r="27" spans="1:7" ht="75" x14ac:dyDescent="0.25">
      <c r="A27" s="7">
        <v>23</v>
      </c>
      <c r="B27" s="8" t="s">
        <v>54</v>
      </c>
      <c r="C27" s="8" t="s">
        <v>55</v>
      </c>
      <c r="D27" s="9" t="s">
        <v>7</v>
      </c>
      <c r="E27" s="10">
        <v>20</v>
      </c>
      <c r="F27" s="11">
        <v>12800</v>
      </c>
      <c r="G27" s="11">
        <f t="shared" si="0"/>
        <v>256000</v>
      </c>
    </row>
    <row r="28" spans="1:7" ht="120" x14ac:dyDescent="0.25">
      <c r="A28" s="12">
        <v>24</v>
      </c>
      <c r="B28" s="8" t="s">
        <v>56</v>
      </c>
      <c r="C28" s="9" t="s">
        <v>57</v>
      </c>
      <c r="D28" s="9" t="s">
        <v>8</v>
      </c>
      <c r="E28" s="10">
        <v>15</v>
      </c>
      <c r="F28" s="11">
        <v>225000</v>
      </c>
      <c r="G28" s="11">
        <f t="shared" si="0"/>
        <v>3375000</v>
      </c>
    </row>
    <row r="29" spans="1:7" ht="120" x14ac:dyDescent="0.25">
      <c r="A29" s="7">
        <v>25</v>
      </c>
      <c r="B29" s="15" t="s">
        <v>58</v>
      </c>
      <c r="C29" s="15" t="s">
        <v>59</v>
      </c>
      <c r="D29" s="8" t="s">
        <v>7</v>
      </c>
      <c r="E29" s="10">
        <v>20000</v>
      </c>
      <c r="F29" s="11">
        <v>18.510000000000002</v>
      </c>
      <c r="G29" s="11">
        <f t="shared" si="0"/>
        <v>370200.00000000006</v>
      </c>
    </row>
    <row r="30" spans="1:7" ht="180" x14ac:dyDescent="0.25">
      <c r="A30" s="7">
        <v>26</v>
      </c>
      <c r="B30" s="8" t="s">
        <v>60</v>
      </c>
      <c r="C30" s="8" t="s">
        <v>61</v>
      </c>
      <c r="D30" s="8" t="s">
        <v>7</v>
      </c>
      <c r="E30" s="10">
        <v>200</v>
      </c>
      <c r="F30" s="11">
        <v>125</v>
      </c>
      <c r="G30" s="11">
        <f t="shared" si="0"/>
        <v>25000</v>
      </c>
    </row>
    <row r="31" spans="1:7" ht="60" x14ac:dyDescent="0.25">
      <c r="A31" s="12">
        <v>27</v>
      </c>
      <c r="B31" s="15" t="s">
        <v>62</v>
      </c>
      <c r="C31" s="15" t="s">
        <v>63</v>
      </c>
      <c r="D31" s="8" t="s">
        <v>7</v>
      </c>
      <c r="E31" s="10">
        <v>2000</v>
      </c>
      <c r="F31" s="11">
        <v>70</v>
      </c>
      <c r="G31" s="11">
        <f t="shared" si="0"/>
        <v>140000</v>
      </c>
    </row>
    <row r="32" spans="1:7" ht="330" x14ac:dyDescent="0.25">
      <c r="A32" s="7">
        <v>28</v>
      </c>
      <c r="B32" s="8" t="s">
        <v>64</v>
      </c>
      <c r="C32" s="9" t="s">
        <v>65</v>
      </c>
      <c r="D32" s="8" t="s">
        <v>7</v>
      </c>
      <c r="E32" s="10">
        <v>1</v>
      </c>
      <c r="F32" s="11">
        <v>341000</v>
      </c>
      <c r="G32" s="11">
        <f t="shared" si="0"/>
        <v>341000</v>
      </c>
    </row>
    <row r="33" spans="1:7" ht="120" x14ac:dyDescent="0.25">
      <c r="A33" s="7">
        <v>29</v>
      </c>
      <c r="B33" s="8" t="s">
        <v>66</v>
      </c>
      <c r="C33" s="9" t="s">
        <v>67</v>
      </c>
      <c r="D33" s="8" t="s">
        <v>7</v>
      </c>
      <c r="E33" s="10">
        <v>2</v>
      </c>
      <c r="F33" s="11">
        <v>250000</v>
      </c>
      <c r="G33" s="11">
        <f t="shared" si="0"/>
        <v>500000</v>
      </c>
    </row>
    <row r="34" spans="1:7" ht="225" x14ac:dyDescent="0.25">
      <c r="A34" s="12">
        <v>30</v>
      </c>
      <c r="B34" s="17" t="s">
        <v>68</v>
      </c>
      <c r="C34" s="17" t="s">
        <v>69</v>
      </c>
      <c r="D34" s="8" t="s">
        <v>7</v>
      </c>
      <c r="E34" s="10">
        <v>20</v>
      </c>
      <c r="F34" s="11">
        <v>40000</v>
      </c>
      <c r="G34" s="11">
        <f t="shared" si="0"/>
        <v>800000</v>
      </c>
    </row>
    <row r="35" spans="1:7" ht="375" x14ac:dyDescent="0.25">
      <c r="A35" s="7">
        <v>31</v>
      </c>
      <c r="B35" s="17" t="s">
        <v>70</v>
      </c>
      <c r="C35" s="17" t="s">
        <v>71</v>
      </c>
      <c r="D35" s="8" t="s">
        <v>7</v>
      </c>
      <c r="E35" s="10">
        <v>170</v>
      </c>
      <c r="F35" s="11">
        <v>13986</v>
      </c>
      <c r="G35" s="11">
        <f t="shared" si="0"/>
        <v>2377620</v>
      </c>
    </row>
    <row r="36" spans="1:7" ht="30" x14ac:dyDescent="0.25">
      <c r="A36" s="7">
        <v>32</v>
      </c>
      <c r="B36" s="8" t="s">
        <v>72</v>
      </c>
      <c r="C36" s="8" t="s">
        <v>72</v>
      </c>
      <c r="D36" s="8" t="s">
        <v>7</v>
      </c>
      <c r="E36" s="10">
        <v>10</v>
      </c>
      <c r="F36" s="11">
        <v>42800</v>
      </c>
      <c r="G36" s="11">
        <f t="shared" si="0"/>
        <v>428000</v>
      </c>
    </row>
    <row r="37" spans="1:7" ht="180" x14ac:dyDescent="0.25">
      <c r="A37" s="12">
        <v>33</v>
      </c>
      <c r="B37" s="8" t="s">
        <v>73</v>
      </c>
      <c r="C37" s="17" t="s">
        <v>74</v>
      </c>
      <c r="D37" s="8" t="s">
        <v>7</v>
      </c>
      <c r="E37" s="10">
        <v>150</v>
      </c>
      <c r="F37" s="11">
        <v>2631</v>
      </c>
      <c r="G37" s="11">
        <f t="shared" si="0"/>
        <v>394650</v>
      </c>
    </row>
    <row r="38" spans="1:7" ht="105" x14ac:dyDescent="0.25">
      <c r="A38" s="7">
        <v>34</v>
      </c>
      <c r="B38" s="17" t="s">
        <v>75</v>
      </c>
      <c r="C38" s="17" t="s">
        <v>76</v>
      </c>
      <c r="D38" s="8" t="s">
        <v>7</v>
      </c>
      <c r="E38" s="10">
        <v>4</v>
      </c>
      <c r="F38" s="11">
        <v>745000</v>
      </c>
      <c r="G38" s="11">
        <f t="shared" si="0"/>
        <v>2980000</v>
      </c>
    </row>
    <row r="39" spans="1:7" ht="210" x14ac:dyDescent="0.25">
      <c r="A39" s="7">
        <v>35</v>
      </c>
      <c r="B39" s="17" t="s">
        <v>77</v>
      </c>
      <c r="C39" s="17" t="s">
        <v>78</v>
      </c>
      <c r="D39" s="8" t="s">
        <v>7</v>
      </c>
      <c r="E39" s="10">
        <v>32</v>
      </c>
      <c r="F39" s="11">
        <v>150000</v>
      </c>
      <c r="G39" s="11">
        <f t="shared" si="0"/>
        <v>4800000</v>
      </c>
    </row>
    <row r="40" spans="1:7" ht="45" x14ac:dyDescent="0.25">
      <c r="A40" s="12">
        <v>36</v>
      </c>
      <c r="B40" s="17" t="s">
        <v>79</v>
      </c>
      <c r="C40" s="17" t="s">
        <v>80</v>
      </c>
      <c r="D40" s="8" t="s">
        <v>7</v>
      </c>
      <c r="E40" s="10">
        <v>20</v>
      </c>
      <c r="F40" s="11">
        <v>225000</v>
      </c>
      <c r="G40" s="11">
        <f t="shared" si="0"/>
        <v>4500000</v>
      </c>
    </row>
    <row r="41" spans="1:7" ht="210" x14ac:dyDescent="0.25">
      <c r="A41" s="7">
        <v>37</v>
      </c>
      <c r="B41" s="17" t="s">
        <v>81</v>
      </c>
      <c r="C41" s="17" t="s">
        <v>82</v>
      </c>
      <c r="D41" s="8" t="s">
        <v>7</v>
      </c>
      <c r="E41" s="10">
        <v>500</v>
      </c>
      <c r="F41" s="11">
        <v>200</v>
      </c>
      <c r="G41" s="11">
        <f t="shared" si="0"/>
        <v>100000</v>
      </c>
    </row>
    <row r="42" spans="1:7" ht="45" x14ac:dyDescent="0.25">
      <c r="A42" s="7">
        <v>38</v>
      </c>
      <c r="B42" s="17" t="s">
        <v>83</v>
      </c>
      <c r="C42" s="17" t="s">
        <v>84</v>
      </c>
      <c r="D42" s="8"/>
      <c r="E42" s="10">
        <v>5</v>
      </c>
      <c r="F42" s="11">
        <v>48000</v>
      </c>
      <c r="G42" s="11">
        <f t="shared" si="0"/>
        <v>240000</v>
      </c>
    </row>
    <row r="43" spans="1:7" ht="45" x14ac:dyDescent="0.25">
      <c r="A43" s="12">
        <v>39</v>
      </c>
      <c r="B43" s="8" t="s">
        <v>85</v>
      </c>
      <c r="C43" s="8" t="s">
        <v>85</v>
      </c>
      <c r="D43" s="8" t="s">
        <v>7</v>
      </c>
      <c r="E43" s="10">
        <v>10</v>
      </c>
      <c r="F43" s="11">
        <v>88405</v>
      </c>
      <c r="G43" s="11">
        <f t="shared" si="0"/>
        <v>884050</v>
      </c>
    </row>
    <row r="44" spans="1:7" ht="60" x14ac:dyDescent="0.25">
      <c r="A44" s="7">
        <v>40</v>
      </c>
      <c r="B44" s="8" t="s">
        <v>86</v>
      </c>
      <c r="C44" s="8" t="s">
        <v>87</v>
      </c>
      <c r="D44" s="8" t="s">
        <v>7</v>
      </c>
      <c r="E44" s="10">
        <v>3</v>
      </c>
      <c r="F44" s="11">
        <v>1000000</v>
      </c>
      <c r="G44" s="11">
        <f t="shared" si="0"/>
        <v>3000000</v>
      </c>
    </row>
    <row r="45" spans="1:7" ht="165" x14ac:dyDescent="0.25">
      <c r="A45" s="7">
        <v>41</v>
      </c>
      <c r="B45" s="8" t="s">
        <v>88</v>
      </c>
      <c r="C45" s="8" t="s">
        <v>89</v>
      </c>
      <c r="D45" s="8" t="s">
        <v>7</v>
      </c>
      <c r="E45" s="10">
        <v>12</v>
      </c>
      <c r="F45" s="11">
        <v>200000</v>
      </c>
      <c r="G45" s="11">
        <f t="shared" si="0"/>
        <v>2400000</v>
      </c>
    </row>
    <row r="46" spans="1:7" ht="120" x14ac:dyDescent="0.25">
      <c r="A46" s="12">
        <v>42</v>
      </c>
      <c r="B46" s="16" t="s">
        <v>90</v>
      </c>
      <c r="C46" s="16" t="s">
        <v>91</v>
      </c>
      <c r="D46" s="15" t="s">
        <v>8</v>
      </c>
      <c r="E46" s="10">
        <v>4</v>
      </c>
      <c r="F46" s="11">
        <v>237160</v>
      </c>
      <c r="G46" s="11">
        <f t="shared" si="0"/>
        <v>948640</v>
      </c>
    </row>
    <row r="47" spans="1:7" ht="45" x14ac:dyDescent="0.25">
      <c r="A47" s="7">
        <v>43</v>
      </c>
      <c r="B47" s="16" t="s">
        <v>92</v>
      </c>
      <c r="C47" s="16" t="s">
        <v>93</v>
      </c>
      <c r="D47" s="9" t="s">
        <v>7</v>
      </c>
      <c r="E47" s="10">
        <v>10</v>
      </c>
      <c r="F47" s="11">
        <v>214000</v>
      </c>
      <c r="G47" s="11">
        <f t="shared" si="0"/>
        <v>2140000</v>
      </c>
    </row>
    <row r="48" spans="1:7" ht="45" x14ac:dyDescent="0.25">
      <c r="A48" s="7">
        <v>44</v>
      </c>
      <c r="B48" s="16" t="s">
        <v>92</v>
      </c>
      <c r="C48" s="16" t="s">
        <v>94</v>
      </c>
      <c r="D48" s="9" t="s">
        <v>7</v>
      </c>
      <c r="E48" s="10">
        <v>5</v>
      </c>
      <c r="F48" s="11">
        <v>214000</v>
      </c>
      <c r="G48" s="11">
        <f t="shared" si="0"/>
        <v>1070000</v>
      </c>
    </row>
    <row r="49" spans="1:7" ht="409.5" x14ac:dyDescent="0.25">
      <c r="A49" s="19">
        <v>45</v>
      </c>
      <c r="B49" s="18" t="s">
        <v>95</v>
      </c>
      <c r="C49" s="20" t="s">
        <v>96</v>
      </c>
      <c r="D49" s="21" t="s">
        <v>7</v>
      </c>
      <c r="E49" s="22">
        <v>101</v>
      </c>
      <c r="F49" s="23">
        <v>36500</v>
      </c>
      <c r="G49" s="24">
        <f t="shared" si="0"/>
        <v>3686500</v>
      </c>
    </row>
    <row r="50" spans="1:7" x14ac:dyDescent="0.25">
      <c r="A50" s="2"/>
      <c r="B50" s="6"/>
      <c r="C50" s="6"/>
      <c r="D50" s="2"/>
      <c r="E50" s="2"/>
      <c r="F50" s="2" t="s">
        <v>97</v>
      </c>
      <c r="G50" s="25">
        <f>SUM(G5:G49)</f>
        <v>46492463</v>
      </c>
    </row>
  </sheetData>
  <mergeCells count="1">
    <mergeCell ref="E1:G2"/>
  </mergeCells>
  <pageMargins left="0.70866141732283472" right="0.70866141732283472" top="0.74803149606299213" bottom="0.74803149606299213" header="0.31496062992125984" footer="0.31496062992125984"/>
  <pageSetup paperSize="9" scale="65" orientation="portrait" horizontalDpi="0" verticalDpi="0" r:id="rId1"/>
  <rowBreaks count="2" manualBreakCount="2">
    <brk id="40" max="6" man="1"/>
    <brk id="5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2023-04-07T11:20:48Z</dcterms:modified>
</cp:coreProperties>
</file>